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7065"/>
  </bookViews>
  <sheets>
    <sheet name="дод.7" sheetId="8" r:id="rId1"/>
  </sheets>
  <externalReferences>
    <externalReference r:id="rId2"/>
  </externalReferences>
  <definedNames>
    <definedName name="Z_19A44A3F_B36E_416B_BED1_2FC5651411E2_.wvu.Cols" localSheetId="0" hidden="1">дод.7!#REF!</definedName>
    <definedName name="Z_19A44A3F_B36E_416B_BED1_2FC5651411E2_.wvu.PrintArea" localSheetId="0" hidden="1">дод.7!$A$1:$J$28</definedName>
    <definedName name="Z_19A44A3F_B36E_416B_BED1_2FC5651411E2_.wvu.PrintTitles" localSheetId="0" hidden="1">дод.7!$5:$5</definedName>
    <definedName name="Z_19A44A3F_B36E_416B_BED1_2FC5651411E2_.wvu.Rows" localSheetId="0" hidden="1">дод.7!#REF!</definedName>
    <definedName name="_xlnm.Print_Titles" localSheetId="0">дод.7!$5:$7</definedName>
    <definedName name="_xlnm.Print_Area" localSheetId="0">дод.7!$A$1:$J$28</definedName>
  </definedNames>
  <calcPr calcId="144525" fullCalcOnLoad="1"/>
  <customWorkbookViews>
    <customWorkbookView name="Зоя - Личное представление" guid="{C6114921-1400-4972-8963-ECAB182F3034}" mergeInterval="0" personalView="1" maximized="1" windowWidth="1276" windowHeight="843" activeSheetId="3"/>
    <customWorkbookView name="404Rassadina - Личное представление" guid="{19A44A3F-B36E-416B-BED1-2FC5651411E2}" mergeInterval="0" personalView="1" maximized="1" windowWidth="1020" windowHeight="622" activeSheetId="3"/>
  </customWorkbookViews>
</workbook>
</file>

<file path=xl/calcChain.xml><?xml version="1.0" encoding="utf-8"?>
<calcChain xmlns="http://schemas.openxmlformats.org/spreadsheetml/2006/main">
  <c r="J17" i="8" l="1"/>
  <c r="J16" i="8"/>
  <c r="J15" i="8"/>
  <c r="G19" i="8"/>
  <c r="G20" i="8"/>
  <c r="G21" i="8"/>
  <c r="G22" i="8"/>
  <c r="G23" i="8"/>
  <c r="G24" i="8"/>
  <c r="G18" i="8"/>
  <c r="G12" i="8"/>
  <c r="G10" i="8"/>
  <c r="H9" i="8"/>
  <c r="G9" i="8"/>
  <c r="H8" i="8"/>
  <c r="G8" i="8"/>
  <c r="I17" i="8"/>
  <c r="I16" i="8"/>
  <c r="I15" i="8"/>
  <c r="H17" i="8"/>
  <c r="H16" i="8"/>
  <c r="G17" i="8"/>
  <c r="G16" i="8"/>
  <c r="H15" i="8"/>
  <c r="G15" i="8"/>
  <c r="G25" i="8"/>
  <c r="H25" i="8"/>
</calcChain>
</file>

<file path=xl/sharedStrings.xml><?xml version="1.0" encoding="utf-8"?>
<sst xmlns="http://schemas.openxmlformats.org/spreadsheetml/2006/main" count="63" uniqueCount="58">
  <si>
    <t>Дата та номер документа, яким затверджено місцеву регіональну програму</t>
  </si>
  <si>
    <t>Найменування місцевої/регіональної програми</t>
  </si>
  <si>
    <t>усього</t>
  </si>
  <si>
    <t>3191</t>
  </si>
  <si>
    <t>Код Функціональної класифікації видатків та кредитування бюджету</t>
  </si>
  <si>
    <t>Усього</t>
  </si>
  <si>
    <t>у тому числі бюджет розвитку</t>
  </si>
  <si>
    <t>Інші видатки на соціальний захист ветеранів війни та праці</t>
  </si>
  <si>
    <t>Загальний фонд</t>
  </si>
  <si>
    <t>Спеціальний фонд</t>
  </si>
  <si>
    <t xml:space="preserve">Всього </t>
  </si>
  <si>
    <t>1030</t>
  </si>
  <si>
    <t>3112</t>
  </si>
  <si>
    <t>1040</t>
  </si>
  <si>
    <t>0200000</t>
  </si>
  <si>
    <t>0210000</t>
  </si>
  <si>
    <t>0213112</t>
  </si>
  <si>
    <t>0213191</t>
  </si>
  <si>
    <t>програма "Ветеран"</t>
  </si>
  <si>
    <t>(код бюджету)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</si>
  <si>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мсцевих бюджетів</t>
  </si>
  <si>
    <t>Код Типової програмної класифікації видатків та кредитування місцевого бюджету</t>
  </si>
  <si>
    <t>Код програмної класифікації видатків та кредитування місцевого бюджету</t>
  </si>
  <si>
    <t>(грн.)</t>
  </si>
  <si>
    <t xml:space="preserve">Проект рішення районної у місті ради </t>
  </si>
  <si>
    <t>Заходи державної політики з питань дітей та їх соціального захисту</t>
  </si>
  <si>
    <t>0216030</t>
  </si>
  <si>
    <t>6030</t>
  </si>
  <si>
    <t>0620</t>
  </si>
  <si>
    <t>Організація благоустрою населених пунктів</t>
  </si>
  <si>
    <t>0217693</t>
  </si>
  <si>
    <t>7693</t>
  </si>
  <si>
    <t>0490</t>
  </si>
  <si>
    <t>0800000</t>
  </si>
  <si>
    <t>0810000</t>
  </si>
  <si>
    <t>0813191</t>
  </si>
  <si>
    <t>0813242</t>
  </si>
  <si>
    <t>3242</t>
  </si>
  <si>
    <t>1090</t>
  </si>
  <si>
    <t>Районна програма "Благоустрій, розвиток інженерно-транспортної інфраструктури Суворовського району на 2021-2025 роки"</t>
  </si>
  <si>
    <t>Районна програма "Ветеран на 2021-2025 роки"</t>
  </si>
  <si>
    <t>Районна програма "Забезпечення соціально-правового захисту дітей на 2021-2025 роки"</t>
  </si>
  <si>
    <t>Голова районної у місті ради</t>
  </si>
  <si>
    <t>Андрій ЗАДНІПРЯНИЙ</t>
  </si>
  <si>
    <t>рішення від 24.12.2020 №18 (зі змінами)</t>
  </si>
  <si>
    <t>рішення від 24.12.2020 №17 (зі змінами)</t>
  </si>
  <si>
    <t>рішення від 24.12.2020 №20 (зі змінами)</t>
  </si>
  <si>
    <t>рішення від 24.12.2020 №19 (зі змінами)</t>
  </si>
  <si>
    <t>рішення від 24.12.2020 №16 (зі змінами)</t>
  </si>
  <si>
    <t>Виконавчий комітет Центральної районної у місті Херсоні ради</t>
  </si>
  <si>
    <t xml:space="preserve">     Управління праці та соціального захисту населення Центрально районної у місті Херсоні ради</t>
  </si>
  <si>
    <t>Розподіл витрат районного у місті бюджету та реалізацію місцевих/регіональних програм у 2026 році</t>
  </si>
  <si>
    <t>Районна програма "Соціальний захист"</t>
  </si>
  <si>
    <t>Районна програма "Сприяння у створенні та підтримці органів самоорганізації населення в районі"</t>
  </si>
  <si>
    <t>21553603000</t>
  </si>
  <si>
    <t>Інші заходи та заклади у сфері соціального захисту і соціального забезпечення</t>
  </si>
  <si>
    <t xml:space="preserve">Інші заходи, повязані з економічною діяльністю
</t>
  </si>
  <si>
    <r>
      <t xml:space="preserve">Додаток 4
до рішення районної у місті ради
від 25.12.2025 № 219
(в редакції рішення районної у місті ради
від 04.03.2026 № 230)
</t>
    </r>
    <r>
      <rPr>
        <u/>
        <sz val="11"/>
        <rFont val="Times New Roman"/>
        <family val="1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</si>
</sst>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200" formatCode="#,##0.0"/>
  </numFmts>
  <fonts count="34" x14ac:knownFonts="1">
    <font>
      <sz val="10"/>
      <name val="Times New Roman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17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Courier New"/>
      <family val="3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1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9" borderId="0" applyNumberFormat="0" applyBorder="0" applyAlignment="0" applyProtection="0"/>
    <xf numFmtId="0" fontId="11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9" fillId="0" borderId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5" fillId="7" borderId="1" applyNumberFormat="0" applyAlignment="0" applyProtection="0"/>
    <xf numFmtId="0" fontId="6" fillId="22" borderId="2" applyNumberFormat="0" applyAlignment="0" applyProtection="0"/>
    <xf numFmtId="0" fontId="13" fillId="22" borderId="1" applyNumberFormat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5" fillId="0" borderId="0">
      <alignment vertical="top"/>
    </xf>
    <xf numFmtId="0" fontId="10" fillId="0" borderId="3" applyNumberFormat="0" applyFill="0" applyAlignment="0" applyProtection="0"/>
    <xf numFmtId="0" fontId="8" fillId="23" borderId="4" applyNumberFormat="0" applyAlignment="0" applyProtection="0"/>
    <xf numFmtId="0" fontId="14" fillId="0" borderId="0" applyNumberFormat="0" applyFill="0" applyBorder="0" applyAlignment="0" applyProtection="0"/>
    <xf numFmtId="0" fontId="15" fillId="13" borderId="0" applyNumberFormat="0" applyBorder="0" applyAlignment="0" applyProtection="0"/>
    <xf numFmtId="0" fontId="19" fillId="0" borderId="0"/>
    <xf numFmtId="0" fontId="4" fillId="3" borderId="0" applyNumberFormat="0" applyBorder="0" applyAlignment="0" applyProtection="0"/>
    <xf numFmtId="0" fontId="9" fillId="0" borderId="0" applyNumberFormat="0" applyFill="0" applyBorder="0" applyAlignment="0" applyProtection="0"/>
    <xf numFmtId="0" fontId="12" fillId="10" borderId="5" applyNumberFormat="0" applyFont="0" applyAlignment="0" applyProtection="0"/>
    <xf numFmtId="0" fontId="16" fillId="0" borderId="6" applyNumberFormat="0" applyFill="0" applyAlignment="0" applyProtection="0"/>
    <xf numFmtId="0" fontId="18" fillId="0" borderId="0"/>
    <xf numFmtId="0" fontId="7" fillId="0" borderId="0" applyNumberFormat="0" applyFill="0" applyBorder="0" applyAlignment="0" applyProtection="0"/>
    <xf numFmtId="0" fontId="3" fillId="4" borderId="0" applyNumberFormat="0" applyBorder="0" applyAlignment="0" applyProtection="0"/>
  </cellStyleXfs>
  <cellXfs count="75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17" fillId="0" borderId="0" xfId="0" applyNumberFormat="1" applyFont="1" applyFill="1" applyAlignment="1" applyProtection="1"/>
    <xf numFmtId="0" fontId="17" fillId="0" borderId="7" xfId="0" applyFont="1" applyFill="1" applyBorder="1" applyAlignment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7" fillId="0" borderId="0" xfId="0" applyNumberFormat="1" applyFont="1" applyFill="1" applyBorder="1" applyAlignment="1" applyProtection="1">
      <alignment vertical="center" wrapText="1"/>
    </xf>
    <xf numFmtId="0" fontId="17" fillId="24" borderId="0" xfId="0" applyNumberFormat="1" applyFont="1" applyFill="1" applyBorder="1" applyAlignment="1" applyProtection="1">
      <alignment vertical="center" wrapText="1"/>
    </xf>
    <xf numFmtId="0" fontId="17" fillId="0" borderId="0" xfId="0" applyFont="1" applyAlignment="1">
      <alignment vertical="center" wrapText="1"/>
    </xf>
    <xf numFmtId="0" fontId="26" fillId="0" borderId="0" xfId="0" applyNumberFormat="1" applyFont="1" applyFill="1" applyBorder="1" applyAlignment="1" applyProtection="1">
      <alignment horizontal="left" vertical="top"/>
    </xf>
    <xf numFmtId="0" fontId="26" fillId="0" borderId="0" xfId="0" applyNumberFormat="1" applyFont="1" applyFill="1" applyBorder="1" applyAlignment="1" applyProtection="1">
      <alignment vertical="center" wrapText="1"/>
    </xf>
    <xf numFmtId="0" fontId="1" fillId="0" borderId="7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1" fillId="0" borderId="8" xfId="0" applyNumberFormat="1" applyFont="1" applyFill="1" applyBorder="1" applyAlignment="1" applyProtection="1">
      <alignment horizontal="center" vertical="center" wrapText="1"/>
    </xf>
    <xf numFmtId="0" fontId="23" fillId="0" borderId="7" xfId="0" applyNumberFormat="1" applyFont="1" applyFill="1" applyBorder="1" applyAlignment="1" applyProtection="1">
      <alignment horizontal="right" vertical="center"/>
    </xf>
    <xf numFmtId="0" fontId="21" fillId="0" borderId="8" xfId="0" applyFont="1" applyBorder="1" applyAlignment="1">
      <alignment horizontal="center" vertical="center" wrapText="1"/>
    </xf>
    <xf numFmtId="0" fontId="26" fillId="0" borderId="0" xfId="0" applyNumberFormat="1" applyFont="1" applyFill="1" applyAlignment="1" applyProtection="1"/>
    <xf numFmtId="0" fontId="22" fillId="0" borderId="8" xfId="0" applyFont="1" applyBorder="1" applyAlignment="1">
      <alignment horizontal="center" vertical="center" wrapText="1"/>
    </xf>
    <xf numFmtId="0" fontId="27" fillId="0" borderId="8" xfId="0" applyFont="1" applyFill="1" applyBorder="1" applyAlignment="1">
      <alignment horizontal="justify" vertical="center" wrapText="1"/>
    </xf>
    <xf numFmtId="3" fontId="28" fillId="0" borderId="8" xfId="0" applyNumberFormat="1" applyFont="1" applyFill="1" applyBorder="1" applyAlignment="1">
      <alignment horizontal="center" vertical="center" wrapText="1"/>
    </xf>
    <xf numFmtId="49" fontId="28" fillId="0" borderId="8" xfId="0" applyNumberFormat="1" applyFont="1" applyFill="1" applyBorder="1" applyAlignment="1">
      <alignment horizontal="center" vertical="center" wrapText="1"/>
    </xf>
    <xf numFmtId="2" fontId="28" fillId="0" borderId="8" xfId="0" applyNumberFormat="1" applyFont="1" applyFill="1" applyBorder="1" applyAlignment="1">
      <alignment horizontal="center" vertical="center" wrapText="1"/>
    </xf>
    <xf numFmtId="3" fontId="28" fillId="0" borderId="8" xfId="0" applyNumberFormat="1" applyFont="1" applyFill="1" applyBorder="1" applyAlignment="1" applyProtection="1">
      <alignment horizontal="center" vertical="center" wrapText="1"/>
    </xf>
    <xf numFmtId="49" fontId="28" fillId="0" borderId="9" xfId="0" applyNumberFormat="1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vertical="center" wrapText="1"/>
    </xf>
    <xf numFmtId="2" fontId="28" fillId="0" borderId="9" xfId="0" applyNumberFormat="1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200" fontId="29" fillId="0" borderId="8" xfId="0" applyNumberFormat="1" applyFont="1" applyBorder="1" applyAlignment="1">
      <alignment vertical="justify"/>
    </xf>
    <xf numFmtId="4" fontId="28" fillId="0" borderId="8" xfId="0" applyNumberFormat="1" applyFont="1" applyFill="1" applyBorder="1" applyAlignment="1" applyProtection="1">
      <alignment horizontal="center" vertical="center" wrapText="1"/>
    </xf>
    <xf numFmtId="3" fontId="21" fillId="0" borderId="8" xfId="0" applyNumberFormat="1" applyFont="1" applyBorder="1" applyAlignment="1">
      <alignment horizontal="center" vertical="center" wrapText="1"/>
    </xf>
    <xf numFmtId="4" fontId="27" fillId="0" borderId="8" xfId="0" applyNumberFormat="1" applyFont="1" applyBorder="1" applyAlignment="1">
      <alignment horizontal="center" vertical="center" wrapText="1"/>
    </xf>
    <xf numFmtId="0" fontId="28" fillId="0" borderId="0" xfId="0" applyFont="1" applyAlignment="1">
      <alignment vertical="center" wrapText="1"/>
    </xf>
    <xf numFmtId="0" fontId="28" fillId="24" borderId="0" xfId="0" applyNumberFormat="1" applyFont="1" applyFill="1" applyBorder="1" applyAlignment="1" applyProtection="1">
      <alignment vertical="center" wrapText="1"/>
    </xf>
    <xf numFmtId="0" fontId="24" fillId="0" borderId="0" xfId="0" applyNumberFormat="1" applyFont="1" applyFill="1" applyBorder="1" applyAlignment="1" applyProtection="1">
      <alignment horizontal="center" vertical="center" wrapText="1"/>
    </xf>
    <xf numFmtId="0" fontId="30" fillId="0" borderId="7" xfId="0" applyNumberFormat="1" applyFont="1" applyFill="1" applyBorder="1" applyAlignment="1" applyProtection="1">
      <alignment horizontal="center"/>
    </xf>
    <xf numFmtId="49" fontId="27" fillId="0" borderId="0" xfId="0" applyNumberFormat="1" applyFont="1" applyFill="1" applyBorder="1" applyAlignment="1" applyProtection="1">
      <alignment horizontal="center" vertical="center" wrapText="1"/>
    </xf>
    <xf numFmtId="3" fontId="28" fillId="0" borderId="10" xfId="0" applyNumberFormat="1" applyFont="1" applyFill="1" applyBorder="1" applyAlignment="1" applyProtection="1">
      <alignment horizontal="center" vertical="center" wrapText="1"/>
    </xf>
    <xf numFmtId="3" fontId="2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>
      <alignment horizontal="center" vertical="center" wrapText="1"/>
    </xf>
    <xf numFmtId="3" fontId="2" fillId="0" borderId="8" xfId="0" applyNumberFormat="1" applyFont="1" applyFill="1" applyBorder="1" applyAlignment="1" applyProtection="1">
      <alignment horizontal="center" vertical="center" wrapText="1"/>
    </xf>
    <xf numFmtId="49" fontId="23" fillId="0" borderId="8" xfId="0" applyNumberFormat="1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vertical="center" wrapText="1"/>
    </xf>
    <xf numFmtId="3" fontId="23" fillId="0" borderId="8" xfId="0" applyNumberFormat="1" applyFont="1" applyFill="1" applyBorder="1" applyAlignment="1">
      <alignment horizontal="center" vertical="center" wrapText="1"/>
    </xf>
    <xf numFmtId="3" fontId="23" fillId="0" borderId="8" xfId="0" applyNumberFormat="1" applyFont="1" applyFill="1" applyBorder="1" applyAlignment="1" applyProtection="1">
      <alignment horizontal="center" vertical="center" wrapText="1"/>
    </xf>
    <xf numFmtId="3" fontId="23" fillId="0" borderId="8" xfId="0" applyNumberFormat="1" applyFont="1" applyBorder="1" applyAlignment="1">
      <alignment horizontal="center" vertical="center" wrapText="1"/>
    </xf>
    <xf numFmtId="0" fontId="28" fillId="0" borderId="0" xfId="0" applyNumberFormat="1" applyFont="1" applyFill="1" applyAlignment="1" applyProtection="1"/>
    <xf numFmtId="0" fontId="23" fillId="0" borderId="0" xfId="0" applyNumberFormat="1" applyFont="1" applyFill="1" applyAlignment="1" applyProtection="1"/>
    <xf numFmtId="2" fontId="28" fillId="0" borderId="8" xfId="0" applyNumberFormat="1" applyFont="1" applyFill="1" applyBorder="1" applyAlignment="1">
      <alignment vertical="center" wrapText="1"/>
    </xf>
    <xf numFmtId="0" fontId="28" fillId="0" borderId="8" xfId="0" applyFont="1" applyFill="1" applyBorder="1" applyAlignment="1">
      <alignment vertical="center" wrapText="1"/>
    </xf>
    <xf numFmtId="2" fontId="28" fillId="0" borderId="8" xfId="0" applyNumberFormat="1" applyFont="1" applyFill="1" applyBorder="1" applyAlignment="1">
      <alignment horizontal="center" wrapText="1"/>
    </xf>
    <xf numFmtId="0" fontId="2" fillId="24" borderId="8" xfId="0" applyFont="1" applyFill="1" applyBorder="1" applyAlignment="1">
      <alignment horizontal="justify" vertical="center" wrapText="1"/>
    </xf>
    <xf numFmtId="49" fontId="23" fillId="25" borderId="8" xfId="0" applyNumberFormat="1" applyFont="1" applyFill="1" applyBorder="1" applyAlignment="1">
      <alignment horizontal="center" vertical="center" wrapText="1"/>
    </xf>
    <xf numFmtId="0" fontId="23" fillId="25" borderId="8" xfId="0" applyFont="1" applyFill="1" applyBorder="1" applyAlignment="1">
      <alignment vertical="center" wrapText="1"/>
    </xf>
    <xf numFmtId="2" fontId="28" fillId="25" borderId="8" xfId="0" applyNumberFormat="1" applyFont="1" applyFill="1" applyBorder="1" applyAlignment="1">
      <alignment vertical="center" wrapText="1"/>
    </xf>
    <xf numFmtId="2" fontId="28" fillId="25" borderId="8" xfId="0" applyNumberFormat="1" applyFont="1" applyFill="1" applyBorder="1" applyAlignment="1">
      <alignment horizontal="center" wrapText="1"/>
    </xf>
    <xf numFmtId="3" fontId="23" fillId="25" borderId="8" xfId="0" applyNumberFormat="1" applyFont="1" applyFill="1" applyBorder="1" applyAlignment="1">
      <alignment horizontal="center" vertical="center" wrapText="1"/>
    </xf>
    <xf numFmtId="3" fontId="23" fillId="25" borderId="8" xfId="0" applyNumberFormat="1" applyFont="1" applyFill="1" applyBorder="1" applyAlignment="1" applyProtection="1">
      <alignment horizontal="center" vertical="center" wrapText="1"/>
    </xf>
    <xf numFmtId="49" fontId="2" fillId="25" borderId="8" xfId="0" applyNumberFormat="1" applyFont="1" applyFill="1" applyBorder="1" applyAlignment="1">
      <alignment horizontal="center" vertical="center" wrapText="1"/>
    </xf>
    <xf numFmtId="49" fontId="31" fillId="25" borderId="8" xfId="0" applyNumberFormat="1" applyFont="1" applyFill="1" applyBorder="1" applyAlignment="1">
      <alignment horizontal="center" vertical="center" wrapText="1"/>
    </xf>
    <xf numFmtId="0" fontId="2" fillId="25" borderId="8" xfId="0" applyFont="1" applyFill="1" applyBorder="1" applyAlignment="1">
      <alignment vertical="center" wrapText="1"/>
    </xf>
    <xf numFmtId="0" fontId="2" fillId="25" borderId="8" xfId="0" applyFont="1" applyFill="1" applyBorder="1" applyAlignment="1">
      <alignment horizontal="center" vertical="center" wrapText="1"/>
    </xf>
    <xf numFmtId="3" fontId="2" fillId="25" borderId="8" xfId="0" applyNumberFormat="1" applyFont="1" applyFill="1" applyBorder="1" applyAlignment="1">
      <alignment horizontal="center" vertical="center" wrapText="1"/>
    </xf>
    <xf numFmtId="3" fontId="2" fillId="25" borderId="8" xfId="0" applyNumberFormat="1" applyFont="1" applyFill="1" applyBorder="1" applyAlignment="1" applyProtection="1">
      <alignment horizontal="center" vertical="center" wrapText="1"/>
    </xf>
    <xf numFmtId="0" fontId="2" fillId="25" borderId="8" xfId="0" applyNumberFormat="1" applyFont="1" applyFill="1" applyBorder="1" applyAlignment="1" applyProtection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9" xfId="0" applyNumberFormat="1" applyFont="1" applyFill="1" applyBorder="1" applyAlignment="1" applyProtection="1">
      <alignment horizontal="center" vertical="center" wrapText="1"/>
    </xf>
    <xf numFmtId="0" fontId="22" fillId="0" borderId="11" xfId="0" applyNumberFormat="1" applyFont="1" applyFill="1" applyBorder="1" applyAlignment="1" applyProtection="1">
      <alignment horizontal="center" vertical="center" wrapText="1"/>
    </xf>
    <xf numFmtId="0" fontId="32" fillId="25" borderId="0" xfId="0" applyNumberFormat="1" applyFont="1" applyFill="1" applyAlignment="1" applyProtection="1">
      <alignment horizontal="center" vertical="top" wrapText="1"/>
    </xf>
    <xf numFmtId="0" fontId="24" fillId="0" borderId="0" xfId="0" applyNumberFormat="1" applyFont="1" applyFill="1" applyBorder="1" applyAlignment="1" applyProtection="1">
      <alignment horizontal="center" vertical="center" wrapText="1"/>
    </xf>
    <xf numFmtId="49" fontId="23" fillId="25" borderId="8" xfId="0" applyNumberFormat="1" applyFont="1" applyFill="1" applyBorder="1" applyAlignment="1">
      <alignment horizontal="center" vertical="center" wrapText="1"/>
    </xf>
  </cellXfs>
  <cellStyles count="6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_meresha_07" xfId="19"/>
    <cellStyle name="Акцент1" xfId="20"/>
    <cellStyle name="Акцент2" xfId="21"/>
    <cellStyle name="Акцент3" xfId="22"/>
    <cellStyle name="Акцент4" xfId="23"/>
    <cellStyle name="Акцент5" xfId="24"/>
    <cellStyle name="Акцент6" xfId="25"/>
    <cellStyle name="Ввод " xfId="26"/>
    <cellStyle name="Вывод" xfId="27"/>
    <cellStyle name="Вычисление" xfId="28"/>
    <cellStyle name="Звичайний 10" xfId="29"/>
    <cellStyle name="Звичайний 11" xfId="30"/>
    <cellStyle name="Звичайний 12" xfId="31"/>
    <cellStyle name="Звичайний 13" xfId="32"/>
    <cellStyle name="Звичайний 14" xfId="33"/>
    <cellStyle name="Звичайний 15" xfId="34"/>
    <cellStyle name="Звичайний 16" xfId="35"/>
    <cellStyle name="Звичайний 17" xfId="36"/>
    <cellStyle name="Звичайний 18" xfId="37"/>
    <cellStyle name="Звичайний 19" xfId="38"/>
    <cellStyle name="Звичайний 2" xfId="39"/>
    <cellStyle name="Звичайний 20" xfId="40"/>
    <cellStyle name="Звичайний 3" xfId="41"/>
    <cellStyle name="Звичайний 4" xfId="42"/>
    <cellStyle name="Звичайний 5" xfId="43"/>
    <cellStyle name="Звичайний 6" xfId="44"/>
    <cellStyle name="Звичайний 7" xfId="45"/>
    <cellStyle name="Звичайний 8" xfId="46"/>
    <cellStyle name="Звичайний 9" xfId="47"/>
    <cellStyle name="Звичайний_Додаток _ 3 зм_ни 4575" xfId="48"/>
    <cellStyle name="Итог" xfId="49"/>
    <cellStyle name="Контрольная ячейка" xfId="50"/>
    <cellStyle name="Название" xfId="51"/>
    <cellStyle name="Нейтральный" xfId="52"/>
    <cellStyle name="Обычный" xfId="0" builtinId="0"/>
    <cellStyle name="Обычный 2" xfId="53"/>
    <cellStyle name="Плохой" xfId="54"/>
    <cellStyle name="Пояснение" xfId="55"/>
    <cellStyle name="Примечание" xfId="56"/>
    <cellStyle name="Связанная ячейка" xfId="57"/>
    <cellStyle name="Стиль 1" xfId="58"/>
    <cellStyle name="Текст предупреждения" xfId="59"/>
    <cellStyle name="Хороший" xfId="6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088;&#1072;&#1073;&#1086;&#1095;&#1080;&#1077;%20&#1076;&#1086;&#1082;&#1091;&#1084;&#1077;&#1085;&#1090;&#1099;\2022\&#1060;&#1030;&#1053;&#1040;&#1053;&#1057;&#1054;&#1042;&#1048;&#1049;%20&#1042;&#1030;&#1044;&#1044;&#1030;&#1051;\&#1088;&#1110;&#1096;&#1077;&#1085;&#1085;&#1103;%20&#1087;&#1088;&#1086;%20&#1073;&#1102;&#1076;&#1078;&#1077;&#1090;%202022\2.%20&#1044;&#1086;&#1076;&#1072;&#1090;&#1082;&#1080;%20&#1076;&#1086;%20&#1088;&#1110;&#1096;&#1077;&#1085;&#1085;&#1103;%20&#1087;&#1088;&#1086;%20&#1073;&#1102;&#1076;&#1078;&#1077;&#1090;%20&#1085;&#1072;%202020%20&#1088;&#1110;&#108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д.1"/>
      <sheetName val="дод.2"/>
      <sheetName val="дод.3"/>
      <sheetName val="дод.4"/>
    </sheetNames>
    <sheetDataSet>
      <sheetData sheetId="0" refreshError="1"/>
      <sheetData sheetId="1" refreshError="1">
        <row r="20">
          <cell r="L20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"/>
  <sheetViews>
    <sheetView tabSelected="1" view="pageBreakPreview" zoomScale="71" zoomScaleNormal="100" zoomScaleSheetLayoutView="71" workbookViewId="0">
      <selection activeCell="I5" sqref="I5:J5"/>
    </sheetView>
  </sheetViews>
  <sheetFormatPr defaultColWidth="9.1640625" defaultRowHeight="12.75" x14ac:dyDescent="0.2"/>
  <cols>
    <col min="1" max="1" width="16.1640625" style="3" customWidth="1"/>
    <col min="2" max="2" width="16" style="3" customWidth="1"/>
    <col min="3" max="3" width="15.1640625" style="3" customWidth="1"/>
    <col min="4" max="4" width="50.1640625" style="1" customWidth="1"/>
    <col min="5" max="5" width="36.6640625" style="1" customWidth="1"/>
    <col min="6" max="6" width="19.5" style="1" customWidth="1"/>
    <col min="7" max="7" width="19.83203125" style="1" customWidth="1"/>
    <col min="8" max="8" width="18" style="1" customWidth="1"/>
    <col min="9" max="9" width="18.6640625" style="1" customWidth="1"/>
    <col min="10" max="10" width="18.1640625" style="1" customWidth="1"/>
    <col min="11" max="11" width="17.83203125" style="2" hidden="1" customWidth="1"/>
    <col min="12" max="16384" width="9.1640625" style="2"/>
  </cols>
  <sheetData>
    <row r="1" spans="1:11" ht="87.6" customHeight="1" x14ac:dyDescent="0.2">
      <c r="H1" s="72" t="s">
        <v>57</v>
      </c>
      <c r="I1" s="72"/>
      <c r="J1" s="72"/>
      <c r="K1" s="72"/>
    </row>
    <row r="2" spans="1:11" ht="33" customHeight="1" x14ac:dyDescent="0.2">
      <c r="A2" s="73" t="s">
        <v>51</v>
      </c>
      <c r="B2" s="73"/>
      <c r="C2" s="73"/>
      <c r="D2" s="73"/>
      <c r="E2" s="73"/>
      <c r="F2" s="73"/>
      <c r="G2" s="73"/>
      <c r="H2" s="73"/>
      <c r="I2" s="73"/>
      <c r="J2" s="73"/>
    </row>
    <row r="3" spans="1:11" ht="16.149999999999999" customHeight="1" x14ac:dyDescent="0.2">
      <c r="A3" s="35" t="s">
        <v>54</v>
      </c>
      <c r="B3" s="33"/>
      <c r="C3" s="33"/>
      <c r="D3" s="33"/>
      <c r="E3" s="33"/>
      <c r="F3" s="33"/>
      <c r="G3" s="33"/>
      <c r="H3" s="33"/>
      <c r="I3" s="33"/>
      <c r="J3" s="33"/>
    </row>
    <row r="4" spans="1:11" ht="18.600000000000001" customHeight="1" x14ac:dyDescent="0.2">
      <c r="A4" s="34" t="s">
        <v>19</v>
      </c>
      <c r="B4" s="4"/>
      <c r="C4" s="4"/>
      <c r="D4" s="11"/>
      <c r="E4" s="12"/>
      <c r="F4" s="12"/>
      <c r="G4" s="12"/>
      <c r="H4" s="12"/>
      <c r="I4" s="5"/>
      <c r="J4" s="14" t="s">
        <v>23</v>
      </c>
    </row>
    <row r="5" spans="1:11" ht="65.25" customHeight="1" x14ac:dyDescent="0.2">
      <c r="A5" s="70" t="s">
        <v>22</v>
      </c>
      <c r="B5" s="70" t="s">
        <v>21</v>
      </c>
      <c r="C5" s="70" t="s">
        <v>4</v>
      </c>
      <c r="D5" s="70" t="s">
        <v>20</v>
      </c>
      <c r="E5" s="66" t="s">
        <v>1</v>
      </c>
      <c r="F5" s="66" t="s">
        <v>0</v>
      </c>
      <c r="G5" s="66" t="s">
        <v>5</v>
      </c>
      <c r="H5" s="70" t="s">
        <v>8</v>
      </c>
      <c r="I5" s="68" t="s">
        <v>9</v>
      </c>
      <c r="J5" s="69"/>
    </row>
    <row r="6" spans="1:11" ht="41.25" customHeight="1" x14ac:dyDescent="0.2">
      <c r="A6" s="71"/>
      <c r="B6" s="71"/>
      <c r="C6" s="71"/>
      <c r="D6" s="71"/>
      <c r="E6" s="67"/>
      <c r="F6" s="67"/>
      <c r="G6" s="67"/>
      <c r="H6" s="71"/>
      <c r="I6" s="17" t="s">
        <v>2</v>
      </c>
      <c r="J6" s="17" t="s">
        <v>6</v>
      </c>
    </row>
    <row r="7" spans="1:11" ht="14.25" customHeight="1" x14ac:dyDescent="0.2">
      <c r="A7" s="13">
        <v>1</v>
      </c>
      <c r="B7" s="13">
        <v>2</v>
      </c>
      <c r="C7" s="13">
        <v>3</v>
      </c>
      <c r="D7" s="13">
        <v>4</v>
      </c>
      <c r="E7" s="15">
        <v>5</v>
      </c>
      <c r="F7" s="15">
        <v>6</v>
      </c>
      <c r="G7" s="29">
        <v>7</v>
      </c>
      <c r="H7" s="13">
        <v>8</v>
      </c>
      <c r="I7" s="15">
        <v>9</v>
      </c>
      <c r="J7" s="15">
        <v>10</v>
      </c>
    </row>
    <row r="8" spans="1:11" ht="45" customHeight="1" x14ac:dyDescent="0.2">
      <c r="A8" s="38" t="s">
        <v>14</v>
      </c>
      <c r="B8" s="38"/>
      <c r="C8" s="38"/>
      <c r="D8" s="52" t="s">
        <v>49</v>
      </c>
      <c r="E8" s="39"/>
      <c r="F8" s="39"/>
      <c r="G8" s="40">
        <f>H8+I8</f>
        <v>1622400</v>
      </c>
      <c r="H8" s="41">
        <f>H9</f>
        <v>1622400</v>
      </c>
      <c r="I8" s="41">
        <v>0</v>
      </c>
      <c r="J8" s="41">
        <v>0</v>
      </c>
    </row>
    <row r="9" spans="1:11" ht="42" customHeight="1" x14ac:dyDescent="0.2">
      <c r="A9" s="38" t="s">
        <v>15</v>
      </c>
      <c r="B9" s="38"/>
      <c r="C9" s="38"/>
      <c r="D9" s="52" t="s">
        <v>49</v>
      </c>
      <c r="E9" s="39"/>
      <c r="F9" s="39"/>
      <c r="G9" s="40">
        <f>H9+I9</f>
        <v>1622400</v>
      </c>
      <c r="H9" s="41">
        <f>SUM(H10:H12)</f>
        <v>1622400</v>
      </c>
      <c r="I9" s="41">
        <v>0</v>
      </c>
      <c r="J9" s="41">
        <v>0</v>
      </c>
    </row>
    <row r="10" spans="1:11" ht="58.9" hidden="1" customHeight="1" x14ac:dyDescent="0.25">
      <c r="A10" s="42" t="s">
        <v>16</v>
      </c>
      <c r="B10" s="42" t="s">
        <v>12</v>
      </c>
      <c r="C10" s="42" t="s">
        <v>13</v>
      </c>
      <c r="D10" s="43" t="s">
        <v>25</v>
      </c>
      <c r="E10" s="49" t="s">
        <v>41</v>
      </c>
      <c r="F10" s="51" t="s">
        <v>48</v>
      </c>
      <c r="G10" s="44">
        <f>H10+I10</f>
        <v>0</v>
      </c>
      <c r="H10" s="45">
        <v>0</v>
      </c>
      <c r="I10" s="45">
        <v>0</v>
      </c>
      <c r="J10" s="44">
        <v>0</v>
      </c>
    </row>
    <row r="11" spans="1:11" ht="94.5" hidden="1" x14ac:dyDescent="0.25">
      <c r="A11" s="42" t="s">
        <v>26</v>
      </c>
      <c r="B11" s="42" t="s">
        <v>27</v>
      </c>
      <c r="C11" s="42" t="s">
        <v>28</v>
      </c>
      <c r="D11" s="43" t="s">
        <v>29</v>
      </c>
      <c r="E11" s="50" t="s">
        <v>39</v>
      </c>
      <c r="F11" s="51" t="s">
        <v>47</v>
      </c>
      <c r="G11" s="44">
        <v>0</v>
      </c>
      <c r="H11" s="45">
        <v>0</v>
      </c>
      <c r="I11" s="45">
        <v>0</v>
      </c>
      <c r="J11" s="44">
        <v>0</v>
      </c>
    </row>
    <row r="12" spans="1:11" ht="72.599999999999994" customHeight="1" x14ac:dyDescent="0.25">
      <c r="A12" s="53" t="s">
        <v>30</v>
      </c>
      <c r="B12" s="53" t="s">
        <v>31</v>
      </c>
      <c r="C12" s="53" t="s">
        <v>32</v>
      </c>
      <c r="D12" s="54" t="s">
        <v>56</v>
      </c>
      <c r="E12" s="55" t="s">
        <v>53</v>
      </c>
      <c r="F12" s="56" t="s">
        <v>46</v>
      </c>
      <c r="G12" s="57">
        <f>H12+I12</f>
        <v>1622400</v>
      </c>
      <c r="H12" s="58">
        <v>1622400</v>
      </c>
      <c r="I12" s="58">
        <v>0</v>
      </c>
      <c r="J12" s="57">
        <v>0</v>
      </c>
    </row>
    <row r="13" spans="1:11" ht="18.75" hidden="1" x14ac:dyDescent="0.2">
      <c r="A13" s="74"/>
      <c r="B13" s="74"/>
      <c r="C13" s="74"/>
      <c r="D13" s="74"/>
      <c r="E13" s="74"/>
      <c r="F13" s="74"/>
      <c r="G13" s="74"/>
      <c r="H13" s="74"/>
      <c r="I13" s="74"/>
      <c r="J13" s="74"/>
    </row>
    <row r="14" spans="1:11" ht="4.5" hidden="1" customHeight="1" x14ac:dyDescent="0.2">
      <c r="A14" s="65"/>
      <c r="B14" s="65"/>
      <c r="C14" s="65"/>
      <c r="D14" s="65"/>
      <c r="E14" s="65"/>
      <c r="F14" s="65"/>
      <c r="G14" s="65"/>
      <c r="H14" s="65"/>
      <c r="I14" s="65"/>
      <c r="J14" s="65"/>
    </row>
    <row r="15" spans="1:11" ht="75" x14ac:dyDescent="0.2">
      <c r="A15" s="59" t="s">
        <v>33</v>
      </c>
      <c r="B15" s="60"/>
      <c r="C15" s="53"/>
      <c r="D15" s="61" t="s">
        <v>50</v>
      </c>
      <c r="E15" s="62"/>
      <c r="F15" s="62"/>
      <c r="G15" s="63">
        <f>H15+I15</f>
        <v>435500</v>
      </c>
      <c r="H15" s="64">
        <f>H16</f>
        <v>435500</v>
      </c>
      <c r="I15" s="64">
        <f>I16</f>
        <v>0</v>
      </c>
      <c r="J15" s="64">
        <f>J16</f>
        <v>0</v>
      </c>
    </row>
    <row r="16" spans="1:11" ht="75" x14ac:dyDescent="0.2">
      <c r="A16" s="59" t="s">
        <v>34</v>
      </c>
      <c r="B16" s="60"/>
      <c r="C16" s="53"/>
      <c r="D16" s="61" t="s">
        <v>50</v>
      </c>
      <c r="E16" s="62"/>
      <c r="F16" s="62"/>
      <c r="G16" s="63">
        <f>H16+I16</f>
        <v>435500</v>
      </c>
      <c r="H16" s="64">
        <f>H17+H18</f>
        <v>435500</v>
      </c>
      <c r="I16" s="64">
        <f>I17+I18</f>
        <v>0</v>
      </c>
      <c r="J16" s="64">
        <f>J17+J18</f>
        <v>0</v>
      </c>
    </row>
    <row r="17" spans="1:18" ht="0.6" customHeight="1" x14ac:dyDescent="0.25">
      <c r="A17" s="53" t="s">
        <v>35</v>
      </c>
      <c r="B17" s="53" t="s">
        <v>3</v>
      </c>
      <c r="C17" s="53" t="s">
        <v>11</v>
      </c>
      <c r="D17" s="54" t="s">
        <v>7</v>
      </c>
      <c r="E17" s="55" t="s">
        <v>40</v>
      </c>
      <c r="F17" s="56" t="s">
        <v>44</v>
      </c>
      <c r="G17" s="57">
        <f>H17+I17</f>
        <v>0</v>
      </c>
      <c r="H17" s="58">
        <f>I17</f>
        <v>0</v>
      </c>
      <c r="I17" s="58">
        <f>J17</f>
        <v>0</v>
      </c>
      <c r="J17" s="57">
        <f>[1]дод.2!L20</f>
        <v>0</v>
      </c>
    </row>
    <row r="18" spans="1:18" ht="43.9" customHeight="1" x14ac:dyDescent="0.25">
      <c r="A18" s="53" t="s">
        <v>36</v>
      </c>
      <c r="B18" s="53" t="s">
        <v>37</v>
      </c>
      <c r="C18" s="53" t="s">
        <v>38</v>
      </c>
      <c r="D18" s="54" t="s">
        <v>55</v>
      </c>
      <c r="E18" s="55" t="s">
        <v>52</v>
      </c>
      <c r="F18" s="56" t="s">
        <v>45</v>
      </c>
      <c r="G18" s="57">
        <f>H18+I18</f>
        <v>435500</v>
      </c>
      <c r="H18" s="58">
        <v>435500</v>
      </c>
      <c r="I18" s="57">
        <v>0</v>
      </c>
      <c r="J18" s="57">
        <v>0</v>
      </c>
    </row>
    <row r="19" spans="1:18" ht="0.6" hidden="1" customHeight="1" x14ac:dyDescent="0.2">
      <c r="A19" s="23"/>
      <c r="B19" s="23"/>
      <c r="C19" s="23"/>
      <c r="D19" s="24"/>
      <c r="E19" s="25"/>
      <c r="F19" s="21"/>
      <c r="G19" s="46">
        <f t="shared" ref="G19:G24" si="0">H19+I19</f>
        <v>0</v>
      </c>
      <c r="H19" s="28"/>
      <c r="I19" s="22"/>
      <c r="J19" s="19"/>
    </row>
    <row r="20" spans="1:18" ht="18.75" hidden="1" x14ac:dyDescent="0.2">
      <c r="A20" s="23"/>
      <c r="B20" s="23"/>
      <c r="C20" s="23"/>
      <c r="D20" s="24"/>
      <c r="E20" s="25"/>
      <c r="F20" s="21"/>
      <c r="G20" s="46">
        <f t="shared" si="0"/>
        <v>0</v>
      </c>
      <c r="H20" s="28"/>
      <c r="I20" s="22"/>
      <c r="J20" s="19"/>
    </row>
    <row r="21" spans="1:18" ht="18.75" hidden="1" x14ac:dyDescent="0.2">
      <c r="A21" s="23"/>
      <c r="B21" s="23"/>
      <c r="C21" s="23"/>
      <c r="D21" s="24"/>
      <c r="E21" s="25"/>
      <c r="F21" s="21"/>
      <c r="G21" s="46">
        <f t="shared" si="0"/>
        <v>0</v>
      </c>
      <c r="H21" s="28"/>
      <c r="I21" s="22"/>
      <c r="J21" s="19"/>
    </row>
    <row r="22" spans="1:18" ht="18.75" hidden="1" x14ac:dyDescent="0.2">
      <c r="A22" s="23"/>
      <c r="B22" s="23"/>
      <c r="C22" s="23"/>
      <c r="D22" s="24"/>
      <c r="E22" s="25"/>
      <c r="F22" s="21"/>
      <c r="G22" s="46">
        <f t="shared" si="0"/>
        <v>0</v>
      </c>
      <c r="H22" s="28"/>
      <c r="I22" s="22"/>
      <c r="J22" s="19"/>
    </row>
    <row r="23" spans="1:18" ht="18.75" hidden="1" x14ac:dyDescent="0.2">
      <c r="A23" s="23"/>
      <c r="B23" s="23"/>
      <c r="C23" s="23"/>
      <c r="D23" s="24"/>
      <c r="E23" s="25"/>
      <c r="F23" s="21"/>
      <c r="G23" s="46">
        <f t="shared" si="0"/>
        <v>0</v>
      </c>
      <c r="H23" s="28"/>
      <c r="I23" s="22"/>
      <c r="J23" s="19"/>
    </row>
    <row r="24" spans="1:18" ht="45" hidden="1" customHeight="1" x14ac:dyDescent="0.2">
      <c r="A24" s="23" t="s">
        <v>17</v>
      </c>
      <c r="B24" s="23" t="s">
        <v>3</v>
      </c>
      <c r="C24" s="23" t="s">
        <v>11</v>
      </c>
      <c r="D24" s="24" t="s">
        <v>7</v>
      </c>
      <c r="E24" s="25" t="s">
        <v>18</v>
      </c>
      <c r="F24" s="21" t="s">
        <v>24</v>
      </c>
      <c r="G24" s="46">
        <f t="shared" si="0"/>
        <v>0</v>
      </c>
      <c r="H24" s="22">
        <v>0</v>
      </c>
      <c r="I24" s="22">
        <v>0</v>
      </c>
      <c r="J24" s="22">
        <v>0</v>
      </c>
    </row>
    <row r="25" spans="1:18" ht="23.25" customHeight="1" x14ac:dyDescent="0.2">
      <c r="A25" s="26"/>
      <c r="B25" s="26"/>
      <c r="C25" s="20"/>
      <c r="D25" s="18" t="s">
        <v>10</v>
      </c>
      <c r="E25" s="27"/>
      <c r="F25" s="27"/>
      <c r="G25" s="30">
        <f>G9+G15</f>
        <v>2057900</v>
      </c>
      <c r="H25" s="30">
        <f>H8+H15</f>
        <v>2057900</v>
      </c>
      <c r="I25" s="22">
        <v>0</v>
      </c>
      <c r="J25" s="36">
        <v>0</v>
      </c>
      <c r="K25" s="37"/>
    </row>
    <row r="26" spans="1:18" ht="22.15" hidden="1" customHeight="1" x14ac:dyDescent="0.2">
      <c r="A26" s="8"/>
      <c r="B26" s="31"/>
      <c r="C26" s="8"/>
      <c r="D26" s="8"/>
      <c r="E26" s="8"/>
      <c r="F26" s="8"/>
      <c r="G26" s="8"/>
      <c r="H26" s="8"/>
      <c r="I26" s="8"/>
      <c r="J26" s="8"/>
    </row>
    <row r="27" spans="1:18" ht="0.4" customHeight="1" x14ac:dyDescent="0.35">
      <c r="A27" s="8"/>
      <c r="B27" s="9"/>
      <c r="C27" s="10"/>
      <c r="D27" s="10"/>
      <c r="E27" s="10"/>
      <c r="F27" s="10"/>
      <c r="G27" s="10"/>
      <c r="H27" s="16"/>
      <c r="I27" s="8"/>
      <c r="J27" s="8"/>
    </row>
    <row r="28" spans="1:18" ht="33" customHeight="1" x14ac:dyDescent="0.35">
      <c r="B28" s="48" t="s">
        <v>42</v>
      </c>
      <c r="C28" s="48"/>
      <c r="D28" s="48"/>
      <c r="E28" s="48" t="s">
        <v>43</v>
      </c>
      <c r="F28" s="47"/>
      <c r="G28" s="10"/>
      <c r="H28" s="16"/>
      <c r="I28" s="8"/>
      <c r="J28" s="8"/>
      <c r="K28" s="6"/>
      <c r="L28" s="6"/>
      <c r="M28" s="6"/>
      <c r="N28" s="6"/>
      <c r="O28" s="6"/>
      <c r="P28" s="6"/>
      <c r="Q28" s="6"/>
      <c r="R28" s="6"/>
    </row>
    <row r="29" spans="1:18" ht="42" customHeight="1" x14ac:dyDescent="0.2">
      <c r="A29" s="7"/>
      <c r="B29" s="32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</row>
    <row r="30" spans="1:18" ht="30.75" customHeight="1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ht="21" customHeight="1" x14ac:dyDescent="0.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</row>
  </sheetData>
  <mergeCells count="13">
    <mergeCell ref="H1:K1"/>
    <mergeCell ref="D5:D6"/>
    <mergeCell ref="B5:B6"/>
    <mergeCell ref="A2:J2"/>
    <mergeCell ref="A5:A6"/>
    <mergeCell ref="A13:J13"/>
    <mergeCell ref="A14:J14"/>
    <mergeCell ref="E5:E6"/>
    <mergeCell ref="G5:G6"/>
    <mergeCell ref="F5:F6"/>
    <mergeCell ref="I5:J5"/>
    <mergeCell ref="H5:H6"/>
    <mergeCell ref="C5:C6"/>
  </mergeCells>
  <phoneticPr fontId="19" type="noConversion"/>
  <pageMargins left="0.19685039370078741" right="0.19685039370078741" top="0.35433070866141736" bottom="0" header="0.35433070866141736" footer="0"/>
  <pageSetup paperSize="9" scale="70" fitToHeight="32" orientation="landscape" r:id="rId1"/>
  <headerFooter alignWithMargins="0">
    <oddFooter>&amp;R&amp;12&amp;P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дод.7</vt:lpstr>
      <vt:lpstr>дод.7!Заголовки_для_печати</vt:lpstr>
      <vt:lpstr>дод.7!Область_печати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Качаєнко Олена Андріївна</dc:creator>
  <cp:lastModifiedBy>Пользователь Windows</cp:lastModifiedBy>
  <cp:lastPrinted>2023-12-22T07:18:02Z</cp:lastPrinted>
  <dcterms:created xsi:type="dcterms:W3CDTF">2014-01-17T10:52:16Z</dcterms:created>
  <dcterms:modified xsi:type="dcterms:W3CDTF">2026-03-18T06:24:58Z</dcterms:modified>
</cp:coreProperties>
</file>